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984AFE95-84C8-4F46-819E-2CAEE4F0981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Лист1" sheetId="1" r:id="rId1"/>
  </sheets>
  <definedNames>
    <definedName name="_xlnm.Print_Area" localSheetId="0">Лист1!$A$1:$H$24</definedName>
  </definedNames>
  <calcPr calcId="191029" iterate="1" fullPrecision="0"/>
</workbook>
</file>

<file path=xl/calcChain.xml><?xml version="1.0" encoding="utf-8"?>
<calcChain xmlns="http://schemas.openxmlformats.org/spreadsheetml/2006/main">
  <c r="E9" i="1" l="1"/>
  <c r="G19" i="1"/>
  <c r="E12" i="1"/>
  <c r="G9" i="1" l="1"/>
  <c r="G12" i="1"/>
  <c r="H12" i="1" l="1"/>
  <c r="H13" i="1" s="1"/>
  <c r="H9" i="1"/>
  <c r="H10" i="1" l="1"/>
  <c r="H16" i="1" s="1"/>
  <c r="H14" i="1" l="1"/>
  <c r="I13" i="1"/>
  <c r="H15" i="1" l="1"/>
  <c r="H17" i="1"/>
  <c r="H18" i="1" l="1"/>
  <c r="H19" i="1" s="1"/>
</calcChain>
</file>

<file path=xl/sharedStrings.xml><?xml version="1.0" encoding="utf-8"?>
<sst xmlns="http://schemas.openxmlformats.org/spreadsheetml/2006/main" count="38" uniqueCount="37">
  <si>
    <t>Контрольно-геодезическая съемка подземных коммуникаций</t>
  </si>
  <si>
    <t>№ п/п</t>
  </si>
  <si>
    <t>Наименование работы</t>
  </si>
  <si>
    <t>Обоснование</t>
  </si>
  <si>
    <t>Значение к-та</t>
  </si>
  <si>
    <t>Объем</t>
  </si>
  <si>
    <t>Ед. изм.</t>
  </si>
  <si>
    <t>СБЦ 2004г. / СБЦ 2006г.</t>
  </si>
  <si>
    <t>100м</t>
  </si>
  <si>
    <t>Оценка качества материалов инженерных изысканий (предъявленного исполнительного чертежа)</t>
  </si>
  <si>
    <t>СБЦ на инженерные изыскания для строительства (2006г.) табл.65, прим.2</t>
  </si>
  <si>
    <t>СБЦ на инженерные изыскания для строительства (2006г.) табл.65</t>
  </si>
  <si>
    <t>1.1</t>
  </si>
  <si>
    <t>(3481*1,3*0,85*1,2175*1,15+1269*1,2)*0,5+(1365*1,3*0,85*1,2175*1,15+667*1,2*0,6)</t>
  </si>
  <si>
    <t>(3481*1,3*0,85*1,2175*1,15+1269*1,2)*0,5+(993*1,3*0,85*1,2175*1,15+444*1,2*0,6)</t>
  </si>
  <si>
    <t xml:space="preserve">100 м </t>
  </si>
  <si>
    <t>Вид коммуникации - канализация, дрен.сети,кабели:слаботочн.,электрич. до 100 кВ, Кол-во пересечений с сущ.коммуникациями - до 2, Период - неблагоприятный</t>
  </si>
  <si>
    <t>Вид коммуникации - канализация, дрен.сети,кабели:слаботочн.,электрич. до 100 кВ, Кол-во пересечений с сущ.коммуникациями - 3-4, Период - неблагоприятный</t>
  </si>
  <si>
    <t>1.2</t>
  </si>
  <si>
    <t>Шевченко Е.И.</t>
  </si>
  <si>
    <t>Составил:</t>
  </si>
  <si>
    <t>Итого по п.1.1</t>
  </si>
  <si>
    <t>Итого по п.1.2</t>
  </si>
  <si>
    <t>Итого по п.2</t>
  </si>
  <si>
    <t>Итого по п.3</t>
  </si>
  <si>
    <t>(должность, подпись, инициалы,фамилия)</t>
  </si>
  <si>
    <t>Итого по смете в базовых ценах</t>
  </si>
  <si>
    <t>Итого по смете в текущих ценах</t>
  </si>
  <si>
    <t>К=</t>
  </si>
  <si>
    <t>Базовая цена, руб.</t>
  </si>
  <si>
    <t>Стоимость работ, руб.</t>
  </si>
  <si>
    <r>
      <t xml:space="preserve">табл.9 прим.3; общ.ук./табл.32, где:
</t>
    </r>
    <r>
      <rPr>
        <b/>
        <sz val="11"/>
        <color theme="1"/>
        <rFont val="Arial"/>
        <family val="2"/>
        <charset val="204"/>
      </rPr>
      <t>- 3481</t>
    </r>
    <r>
      <rPr>
        <sz val="11"/>
        <color theme="1"/>
        <rFont val="Arial"/>
        <family val="2"/>
        <charset val="204"/>
      </rPr>
      <t xml:space="preserve"> полевые работы таб.9 СБЦ 2004 г. строка 2 столбец (застроенная)
</t>
    </r>
    <r>
      <rPr>
        <b/>
        <sz val="11"/>
        <color theme="1"/>
        <rFont val="Arial"/>
        <family val="2"/>
        <charset val="204"/>
      </rPr>
      <t>- 1,3</t>
    </r>
    <r>
      <rPr>
        <sz val="11"/>
        <color theme="1"/>
        <rFont val="Arial"/>
        <family val="2"/>
        <charset val="204"/>
      </rPr>
      <t xml:space="preserve"> таб.2  строка 2 СБЦ 2004г. Неблагоприятный период
</t>
    </r>
    <r>
      <rPr>
        <b/>
        <sz val="11"/>
        <color theme="1"/>
        <rFont val="Arial"/>
        <family val="2"/>
        <charset val="204"/>
      </rPr>
      <t>- 0,85</t>
    </r>
    <r>
      <rPr>
        <sz val="11"/>
        <color theme="1"/>
        <rFont val="Arial"/>
        <family val="2"/>
        <charset val="204"/>
      </rPr>
      <t xml:space="preserve"> общие указания п.14 СБЦ 2004г. (без выплоты работникам полевого довольствия)
</t>
    </r>
    <r>
      <rPr>
        <b/>
        <sz val="11"/>
        <color theme="1"/>
        <rFont val="Arial"/>
        <family val="2"/>
        <charset val="204"/>
      </rPr>
      <t>- 1,2175</t>
    </r>
    <r>
      <rPr>
        <sz val="11"/>
        <color theme="1"/>
        <rFont val="Arial"/>
        <family val="2"/>
        <charset val="204"/>
      </rPr>
      <t xml:space="preserve"> таб.4  строка 6 СБЦ 2004г (расходы по внутреннему транспорту)
</t>
    </r>
    <r>
      <rPr>
        <b/>
        <sz val="11"/>
        <color theme="1"/>
        <rFont val="Arial"/>
        <family val="2"/>
        <charset val="204"/>
      </rPr>
      <t>- 1,15</t>
    </r>
    <r>
      <rPr>
        <sz val="11"/>
        <color theme="1"/>
        <rFont val="Arial"/>
        <family val="2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
</t>
    </r>
    <r>
      <rPr>
        <b/>
        <sz val="11"/>
        <color theme="1"/>
        <rFont val="Arial"/>
        <family val="2"/>
        <charset val="204"/>
      </rPr>
      <t>- 1269</t>
    </r>
    <r>
      <rPr>
        <sz val="11"/>
        <color theme="1"/>
        <rFont val="Arial"/>
        <family val="2"/>
        <charset val="204"/>
      </rPr>
      <t xml:space="preserve"> камеральные работы работы таб.9 СБЦ 2004г. строка 2 столбец (застроенная)
- </t>
    </r>
    <r>
      <rPr>
        <b/>
        <sz val="11"/>
        <color theme="1"/>
        <rFont val="Arial"/>
        <family val="2"/>
        <charset val="204"/>
      </rPr>
      <t>К=1,2</t>
    </r>
    <r>
      <rPr>
        <sz val="11"/>
        <color theme="1"/>
        <rFont val="Arial"/>
        <family val="2"/>
        <charset val="204"/>
      </rPr>
      <t xml:space="preserve"> применение компьютерных технологий (о.у. п.15 д.СБЦ 2004г) на  камеральные работы
- </t>
    </r>
    <r>
      <rPr>
        <b/>
        <sz val="11"/>
        <color theme="1"/>
        <rFont val="Arial"/>
        <family val="2"/>
        <charset val="204"/>
      </rPr>
      <t>0,5</t>
    </r>
    <r>
      <rPr>
        <sz val="11"/>
        <color theme="1"/>
        <rFont val="Arial"/>
        <family val="2"/>
        <charset val="204"/>
      </rPr>
      <t xml:space="preserve">  таб.32 СБЦ 2006 г. примечание 10.,  таб.9 СБЦ 2004г. примечание 3
-</t>
    </r>
    <r>
      <rPr>
        <b/>
        <sz val="11"/>
        <color theme="1"/>
        <rFont val="Arial"/>
        <family val="2"/>
        <charset val="204"/>
      </rPr>
      <t xml:space="preserve"> 1365 </t>
    </r>
    <r>
      <rPr>
        <sz val="11"/>
        <color theme="1"/>
        <rFont val="Arial"/>
        <family val="2"/>
        <charset val="204"/>
      </rPr>
      <t xml:space="preserve"> полевые работы таб.32 СБЦ 2006г. строка 1 столбец (3-4)
</t>
    </r>
    <r>
      <rPr>
        <b/>
        <sz val="11"/>
        <color theme="1"/>
        <rFont val="Arial"/>
        <family val="2"/>
        <charset val="204"/>
      </rPr>
      <t>- 1,3</t>
    </r>
    <r>
      <rPr>
        <sz val="11"/>
        <color theme="1"/>
        <rFont val="Arial"/>
        <family val="2"/>
        <charset val="204"/>
      </rPr>
      <t xml:space="preserve"> таб.2  строка 2 СБЦ 2006г. Неблагоприятный период
</t>
    </r>
    <r>
      <rPr>
        <b/>
        <sz val="11"/>
        <color theme="1"/>
        <rFont val="Arial"/>
        <family val="2"/>
        <charset val="204"/>
      </rPr>
      <t>- 0,85</t>
    </r>
    <r>
      <rPr>
        <sz val="11"/>
        <color theme="1"/>
        <rFont val="Arial"/>
        <family val="2"/>
        <charset val="204"/>
      </rPr>
      <t xml:space="preserve"> общие указания п.14 СБЦ 2006г. (без выплоты работникам полевого довольствия)
</t>
    </r>
    <r>
      <rPr>
        <b/>
        <sz val="11"/>
        <color theme="1"/>
        <rFont val="Arial"/>
        <family val="2"/>
        <charset val="204"/>
      </rPr>
      <t>- 1,2175</t>
    </r>
    <r>
      <rPr>
        <sz val="11"/>
        <color theme="1"/>
        <rFont val="Arial"/>
        <family val="2"/>
        <charset val="204"/>
      </rPr>
      <t xml:space="preserve"> таб.4  строка 6 СБЦ 2006г (расходы по внутреннему транспорту)
</t>
    </r>
    <r>
      <rPr>
        <b/>
        <sz val="11"/>
        <color theme="1"/>
        <rFont val="Arial"/>
        <family val="2"/>
        <charset val="204"/>
      </rPr>
      <t>- 1,15</t>
    </r>
    <r>
      <rPr>
        <sz val="11"/>
        <color theme="1"/>
        <rFont val="Arial"/>
        <family val="2"/>
        <charset val="204"/>
      </rPr>
      <t xml:space="preserve"> общие указания п.13 СБЦ 2006г. где  6% от стоимости полевых работ К=2,5 п.13 примечание 1, о.у. СБЦ 2006   6%*2,5/100=0,15 , т.к. коэффициент повышающий то получается (1+0,15)=1,15
-</t>
    </r>
    <r>
      <rPr>
        <b/>
        <sz val="11"/>
        <color theme="1"/>
        <rFont val="Arial"/>
        <family val="2"/>
        <charset val="204"/>
      </rPr>
      <t xml:space="preserve"> 667</t>
    </r>
    <r>
      <rPr>
        <sz val="11"/>
        <color theme="1"/>
        <rFont val="Arial"/>
        <family val="2"/>
        <charset val="204"/>
      </rPr>
      <t xml:space="preserve"> камеральные работы работы таб.32 СБЦ 2006г. строка 1 столбец (3-4)
</t>
    </r>
    <r>
      <rPr>
        <b/>
        <sz val="11"/>
        <color theme="1"/>
        <rFont val="Arial"/>
        <family val="2"/>
        <charset val="204"/>
      </rPr>
      <t>- К=1,2</t>
    </r>
    <r>
      <rPr>
        <sz val="11"/>
        <color theme="1"/>
        <rFont val="Arial"/>
        <family val="2"/>
        <charset val="204"/>
      </rPr>
      <t xml:space="preserve"> применение компьютерных технологий (о.у. п.15 д.СБЦ 2006г) на  камеральные работы
</t>
    </r>
    <r>
      <rPr>
        <b/>
        <sz val="11"/>
        <color theme="1"/>
        <rFont val="Arial"/>
        <family val="2"/>
        <charset val="204"/>
      </rPr>
      <t xml:space="preserve">- К=0,6 </t>
    </r>
    <r>
      <rPr>
        <sz val="11"/>
        <color theme="1"/>
        <rFont val="Arial"/>
        <family val="2"/>
        <charset val="204"/>
      </rPr>
      <t xml:space="preserve">без составления продольного профиля СБЦ 2006г. таб. 32                            </t>
    </r>
  </si>
  <si>
    <r>
      <t xml:space="preserve">табл.9 прим.3; общ.ук./табл.32, где: 
</t>
    </r>
    <r>
      <rPr>
        <b/>
        <sz val="11"/>
        <color theme="1"/>
        <rFont val="Arial"/>
        <family val="2"/>
        <charset val="204"/>
      </rPr>
      <t>- 3481</t>
    </r>
    <r>
      <rPr>
        <sz val="11"/>
        <color theme="1"/>
        <rFont val="Arial"/>
        <family val="2"/>
        <charset val="204"/>
      </rPr>
      <t xml:space="preserve"> полевые работы таб.9 СБЦ 2004г. строка 2 столбец (застроенная)
</t>
    </r>
    <r>
      <rPr>
        <b/>
        <sz val="11"/>
        <color theme="1"/>
        <rFont val="Arial"/>
        <family val="2"/>
        <charset val="204"/>
      </rPr>
      <t>- 1,3</t>
    </r>
    <r>
      <rPr>
        <sz val="11"/>
        <color theme="1"/>
        <rFont val="Arial"/>
        <family val="2"/>
        <charset val="204"/>
      </rPr>
      <t xml:space="preserve"> таб.2  строка 2 СБЦ 2004г. Неблагоприятный период
</t>
    </r>
    <r>
      <rPr>
        <b/>
        <sz val="11"/>
        <color theme="1"/>
        <rFont val="Arial"/>
        <family val="2"/>
        <charset val="204"/>
      </rPr>
      <t>- 0,85</t>
    </r>
    <r>
      <rPr>
        <sz val="11"/>
        <color theme="1"/>
        <rFont val="Arial"/>
        <family val="2"/>
        <charset val="204"/>
      </rPr>
      <t xml:space="preserve"> общие указания п.14 СБЦ 2004г. (без выплаты работникам полевого довольствия)
</t>
    </r>
    <r>
      <rPr>
        <b/>
        <sz val="11"/>
        <color theme="1"/>
        <rFont val="Arial"/>
        <family val="2"/>
        <charset val="204"/>
      </rPr>
      <t>- 1,2175</t>
    </r>
    <r>
      <rPr>
        <sz val="11"/>
        <color theme="1"/>
        <rFont val="Arial"/>
        <family val="2"/>
        <charset val="204"/>
      </rPr>
      <t xml:space="preserve"> таб.4  строка 6 СБЦ 2004г (расходы по внутреннему транспорту)
</t>
    </r>
    <r>
      <rPr>
        <b/>
        <sz val="11"/>
        <color theme="1"/>
        <rFont val="Arial"/>
        <family val="2"/>
        <charset val="204"/>
      </rPr>
      <t>- 1,15</t>
    </r>
    <r>
      <rPr>
        <sz val="11"/>
        <color theme="1"/>
        <rFont val="Arial"/>
        <family val="2"/>
        <charset val="204"/>
      </rPr>
      <t xml:space="preserve"> общие указания п.13 СБЦ 2004г. где  6% от стоимости полевых работ К=2,5 п.13 примечание 1, о.у. СБЦ 2004   6%*2,5/100=0,15 , т.к. коэффициент повышающий то получается (1+0,15)=1,15
</t>
    </r>
    <r>
      <rPr>
        <b/>
        <sz val="11"/>
        <color theme="1"/>
        <rFont val="Arial"/>
        <family val="2"/>
        <charset val="204"/>
      </rPr>
      <t>- 1269</t>
    </r>
    <r>
      <rPr>
        <sz val="11"/>
        <color theme="1"/>
        <rFont val="Arial"/>
        <family val="2"/>
        <charset val="204"/>
      </rPr>
      <t xml:space="preserve"> камеральные работы работы таб.9 СБЦ 2004г. строка 2 столбец (застроенная)
- </t>
    </r>
    <r>
      <rPr>
        <b/>
        <sz val="11"/>
        <color theme="1"/>
        <rFont val="Arial"/>
        <family val="2"/>
        <charset val="204"/>
      </rPr>
      <t>К=1,2</t>
    </r>
    <r>
      <rPr>
        <sz val="11"/>
        <color theme="1"/>
        <rFont val="Arial"/>
        <family val="2"/>
        <charset val="204"/>
      </rPr>
      <t xml:space="preserve"> применение компьютерных технологий (о.у. п.15 д.СБЦ 2004г) на  камеральные работы
- </t>
    </r>
    <r>
      <rPr>
        <b/>
        <sz val="11"/>
        <color theme="1"/>
        <rFont val="Arial"/>
        <family val="2"/>
        <charset val="204"/>
      </rPr>
      <t>0,5</t>
    </r>
    <r>
      <rPr>
        <sz val="11"/>
        <color theme="1"/>
        <rFont val="Arial"/>
        <family val="2"/>
        <charset val="204"/>
      </rPr>
      <t xml:space="preserve">  таб.32 СБЦ 2006 г. примечание 10.,  таб.9 СБЦ 2004г. примечание 3
-</t>
    </r>
    <r>
      <rPr>
        <b/>
        <sz val="11"/>
        <color theme="1"/>
        <rFont val="Arial"/>
        <family val="2"/>
        <charset val="204"/>
      </rPr>
      <t xml:space="preserve"> 993 </t>
    </r>
    <r>
      <rPr>
        <sz val="11"/>
        <color theme="1"/>
        <rFont val="Arial"/>
        <family val="2"/>
        <charset val="204"/>
      </rPr>
      <t xml:space="preserve"> полевые работы таб.32 СБЦ 2006г. строка 1 столбец (до 2)
</t>
    </r>
    <r>
      <rPr>
        <b/>
        <sz val="11"/>
        <color theme="1"/>
        <rFont val="Arial"/>
        <family val="2"/>
        <charset val="204"/>
      </rPr>
      <t>- 1,3</t>
    </r>
    <r>
      <rPr>
        <sz val="11"/>
        <color theme="1"/>
        <rFont val="Arial"/>
        <family val="2"/>
        <charset val="204"/>
      </rPr>
      <t xml:space="preserve"> таб.2  строка 2 СБЦ 2006г. Неблагоприятный период
</t>
    </r>
    <r>
      <rPr>
        <b/>
        <sz val="11"/>
        <color theme="1"/>
        <rFont val="Arial"/>
        <family val="2"/>
        <charset val="204"/>
      </rPr>
      <t>- 0,85</t>
    </r>
    <r>
      <rPr>
        <sz val="11"/>
        <color theme="1"/>
        <rFont val="Arial"/>
        <family val="2"/>
        <charset val="204"/>
      </rPr>
      <t xml:space="preserve"> общие указания п.14 СБЦ 2006г. (без выплаты работникам полевого довольствия)
</t>
    </r>
    <r>
      <rPr>
        <b/>
        <sz val="11"/>
        <color theme="1"/>
        <rFont val="Arial"/>
        <family val="2"/>
        <charset val="204"/>
      </rPr>
      <t>- 1,2175</t>
    </r>
    <r>
      <rPr>
        <sz val="11"/>
        <color theme="1"/>
        <rFont val="Arial"/>
        <family val="2"/>
        <charset val="204"/>
      </rPr>
      <t xml:space="preserve"> таб.4  строка 6 СБЦ 2006г (расходы по внутреннему транспорту)
</t>
    </r>
    <r>
      <rPr>
        <b/>
        <sz val="11"/>
        <color theme="1"/>
        <rFont val="Arial"/>
        <family val="2"/>
        <charset val="204"/>
      </rPr>
      <t>- 1,15</t>
    </r>
    <r>
      <rPr>
        <sz val="11"/>
        <color theme="1"/>
        <rFont val="Arial"/>
        <family val="2"/>
        <charset val="204"/>
      </rPr>
      <t xml:space="preserve"> общие указания п.13 СБЦ 2006г. где 6% от стоимости полевых работ К=2,5 п.13 примечание 1, о.у. СБЦ 2006   6%*2,5/100=0,15 , т.к. коэффициент повышающий, то получается (1+0,15)=1,15
-</t>
    </r>
    <r>
      <rPr>
        <b/>
        <sz val="11"/>
        <color theme="1"/>
        <rFont val="Arial"/>
        <family val="2"/>
        <charset val="204"/>
      </rPr>
      <t xml:space="preserve"> 444</t>
    </r>
    <r>
      <rPr>
        <sz val="11"/>
        <color theme="1"/>
        <rFont val="Arial"/>
        <family val="2"/>
        <charset val="204"/>
      </rPr>
      <t xml:space="preserve"> камеральные работы работы таб.32 СБЦ 2006г. строка 1 столбец (до 2)
</t>
    </r>
    <r>
      <rPr>
        <b/>
        <sz val="11"/>
        <color theme="1"/>
        <rFont val="Arial"/>
        <family val="2"/>
        <charset val="204"/>
      </rPr>
      <t>- К=1,2</t>
    </r>
    <r>
      <rPr>
        <sz val="11"/>
        <color theme="1"/>
        <rFont val="Arial"/>
        <family val="2"/>
        <charset val="204"/>
      </rPr>
      <t xml:space="preserve"> применение компьютерных технологий (о.у. п.15 д.СБЦ 2006г) на  камеральные работы
- </t>
    </r>
    <r>
      <rPr>
        <b/>
        <sz val="11"/>
        <color theme="1"/>
        <rFont val="Arial"/>
        <family val="2"/>
        <charset val="204"/>
      </rPr>
      <t>К=0,6</t>
    </r>
    <r>
      <rPr>
        <sz val="11"/>
        <color theme="1"/>
        <rFont val="Arial"/>
        <family val="2"/>
        <charset val="204"/>
      </rPr>
      <t xml:space="preserve"> без составления продольного профиля СБЦ 2006г. таб. 32</t>
    </r>
    <r>
      <rPr>
        <b/>
        <sz val="11"/>
        <color theme="1"/>
        <rFont val="Times New Roman"/>
        <family val="1"/>
        <charset val="204"/>
      </rPr>
      <t/>
    </r>
  </si>
  <si>
    <t>Регистрация инженерных изысканий (исполнительного чертежа), включающая проверку документов и приемку исполнительного чертежа</t>
  </si>
  <si>
    <t>ЛС № 09-01-09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</si>
  <si>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</si>
  <si>
    <t>1 квартал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</si>
</sst>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/>
    <xf numFmtId="0" fontId="2" fillId="0" borderId="1" xfId="0" applyFont="1" applyBorder="1" applyAlignment="1">
      <alignment horizontal="right"/>
    </xf>
    <xf numFmtId="4" fontId="3" fillId="0" borderId="1" xfId="0" applyNumberFormat="1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4" fontId="2" fillId="0" borderId="3" xfId="0" applyNumberFormat="1" applyFont="1" applyBorder="1"/>
    <xf numFmtId="4" fontId="2" fillId="0" borderId="4" xfId="0" applyNumberFormat="1" applyFont="1" applyBorder="1"/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/>
    <xf numFmtId="4" fontId="3" fillId="0" borderId="3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view="pageBreakPreview" topLeftCell="A14" zoomScaleNormal="100" zoomScaleSheetLayoutView="100" workbookViewId="0">
      <selection activeCell="E10" sqref="E10"/>
    </sheetView>
  </sheetViews>
  <sheetFormatPr defaultColWidth="9.109375" defaultRowHeight="13.8" x14ac:dyDescent="0.25"/>
  <cols>
    <col min="1" max="1" width="5.33203125" style="1" customWidth="1"/>
    <col min="2" max="2" width="38.6640625" style="1" customWidth="1"/>
    <col min="3" max="3" width="78.6640625" style="2" customWidth="1"/>
    <col min="4" max="4" width="11.6640625" style="1" customWidth="1"/>
    <col min="5" max="5" width="9.109375" style="1"/>
    <col min="6" max="6" width="6.6640625" style="1" customWidth="1"/>
    <col min="7" max="7" width="10.6640625" style="1" customWidth="1"/>
    <col min="8" max="8" width="13" style="1" customWidth="1"/>
    <col min="9" max="9" width="10.109375" style="1" bestFit="1" customWidth="1"/>
    <col min="10" max="10" width="9.109375" style="1"/>
    <col min="11" max="11" width="11.109375" style="1" bestFit="1" customWidth="1"/>
    <col min="12" max="16384" width="9.109375" style="1"/>
  </cols>
  <sheetData>
    <row r="1" spans="1:9" x14ac:dyDescent="0.25">
      <c r="A1" s="40" t="s">
        <v>34</v>
      </c>
      <c r="B1" s="40"/>
      <c r="C1" s="40"/>
      <c r="D1" s="40"/>
      <c r="E1" s="40"/>
      <c r="F1" s="40"/>
      <c r="G1" s="40"/>
      <c r="H1" s="40"/>
    </row>
    <row r="3" spans="1:9" x14ac:dyDescent="0.25">
      <c r="A3" s="41" t="s">
        <v>0</v>
      </c>
      <c r="B3" s="41"/>
      <c r="C3" s="41"/>
      <c r="D3" s="41"/>
      <c r="E3" s="41"/>
      <c r="F3" s="41"/>
      <c r="G3" s="41"/>
      <c r="H3" s="41"/>
    </row>
    <row r="4" spans="1:9" ht="48.75" customHeight="1" x14ac:dyDescent="0.25">
      <c r="A4" s="39" t="s">
        <v>35</v>
      </c>
      <c r="B4" s="39"/>
      <c r="C4" s="39"/>
      <c r="D4" s="39"/>
      <c r="E4" s="39"/>
      <c r="F4" s="39"/>
      <c r="G4" s="39"/>
      <c r="H4" s="39"/>
    </row>
    <row r="6" spans="1:9" ht="41.4" x14ac:dyDescent="0.25">
      <c r="A6" s="3" t="s">
        <v>1</v>
      </c>
      <c r="B6" s="4" t="s">
        <v>2</v>
      </c>
      <c r="C6" s="4" t="s">
        <v>3</v>
      </c>
      <c r="D6" s="3" t="s">
        <v>4</v>
      </c>
      <c r="E6" s="4" t="s">
        <v>5</v>
      </c>
      <c r="F6" s="3" t="s">
        <v>6</v>
      </c>
      <c r="G6" s="3" t="s">
        <v>29</v>
      </c>
      <c r="H6" s="3" t="s">
        <v>30</v>
      </c>
    </row>
    <row r="7" spans="1:9" ht="31.5" customHeight="1" x14ac:dyDescent="0.25">
      <c r="A7" s="5">
        <v>1</v>
      </c>
      <c r="B7" s="6" t="s">
        <v>0</v>
      </c>
      <c r="C7" s="7" t="s">
        <v>7</v>
      </c>
      <c r="D7" s="8"/>
      <c r="E7" s="8"/>
      <c r="F7" s="8"/>
      <c r="G7" s="8"/>
      <c r="H7" s="8"/>
    </row>
    <row r="8" spans="1:9" ht="358.8" x14ac:dyDescent="0.25">
      <c r="A8" s="34" t="s">
        <v>12</v>
      </c>
      <c r="B8" s="9" t="s">
        <v>16</v>
      </c>
      <c r="C8" s="10" t="s">
        <v>32</v>
      </c>
      <c r="D8" s="36" t="s">
        <v>14</v>
      </c>
      <c r="E8" s="37"/>
      <c r="F8" s="37"/>
      <c r="G8" s="37"/>
      <c r="H8" s="38"/>
    </row>
    <row r="9" spans="1:9" x14ac:dyDescent="0.25">
      <c r="A9" s="35"/>
      <c r="B9" s="11"/>
      <c r="C9" s="7"/>
      <c r="D9" s="8"/>
      <c r="E9" s="32">
        <f>(43+30.9+10.9+15+3.2+1.6)/100</f>
        <v>1.046</v>
      </c>
      <c r="F9" s="12" t="s">
        <v>15</v>
      </c>
      <c r="G9" s="13">
        <f>(3481*1.3*0.85*1.2175*1.15+1269*1.2)*0.5+(993*1.3*0.85*1.2175*1.15+444*1.2*0.6)</f>
        <v>5310.18</v>
      </c>
      <c r="H9" s="13">
        <f>G9*E9</f>
        <v>5554.45</v>
      </c>
    </row>
    <row r="10" spans="1:9" x14ac:dyDescent="0.25">
      <c r="A10" s="35"/>
      <c r="B10" s="14" t="s">
        <v>21</v>
      </c>
      <c r="C10" s="15"/>
      <c r="D10" s="16"/>
      <c r="E10" s="16"/>
      <c r="F10" s="16"/>
      <c r="G10" s="17"/>
      <c r="H10" s="18">
        <f>H9</f>
        <v>5554.45</v>
      </c>
    </row>
    <row r="11" spans="1:9" ht="358.8" hidden="1" x14ac:dyDescent="0.25">
      <c r="A11" s="34" t="s">
        <v>18</v>
      </c>
      <c r="B11" s="9" t="s">
        <v>17</v>
      </c>
      <c r="C11" s="19" t="s">
        <v>31</v>
      </c>
      <c r="D11" s="36" t="s">
        <v>13</v>
      </c>
      <c r="E11" s="37"/>
      <c r="F11" s="37"/>
      <c r="G11" s="37"/>
      <c r="H11" s="38"/>
    </row>
    <row r="12" spans="1:9" hidden="1" x14ac:dyDescent="0.25">
      <c r="A12" s="35"/>
      <c r="B12" s="11"/>
      <c r="C12" s="7"/>
      <c r="D12" s="8"/>
      <c r="E12" s="32">
        <f>(0)/100</f>
        <v>0</v>
      </c>
      <c r="F12" s="5" t="s">
        <v>8</v>
      </c>
      <c r="G12" s="13">
        <f>((3481*1.3*0.85*1.2175*1.15+1269*1.2)*0.5+(1365*1.3*0.85*1.2175*1.15+667*1.2*0.6))</f>
        <v>6046.28</v>
      </c>
      <c r="H12" s="13">
        <f>G12*E12</f>
        <v>0</v>
      </c>
    </row>
    <row r="13" spans="1:9" hidden="1" x14ac:dyDescent="0.25">
      <c r="A13" s="35"/>
      <c r="B13" s="16" t="s">
        <v>22</v>
      </c>
      <c r="C13" s="15"/>
      <c r="D13" s="16"/>
      <c r="E13" s="16"/>
      <c r="F13" s="16"/>
      <c r="G13" s="17"/>
      <c r="H13" s="18">
        <f>H12</f>
        <v>0</v>
      </c>
      <c r="I13" s="20">
        <f>+H13+H10</f>
        <v>5554.45</v>
      </c>
    </row>
    <row r="14" spans="1:9" ht="69" x14ac:dyDescent="0.25">
      <c r="A14" s="5">
        <v>2</v>
      </c>
      <c r="B14" s="21" t="s">
        <v>33</v>
      </c>
      <c r="C14" s="22" t="s">
        <v>11</v>
      </c>
      <c r="D14" s="8"/>
      <c r="E14" s="8"/>
      <c r="F14" s="8"/>
      <c r="G14" s="13"/>
      <c r="H14" s="13">
        <f>(H10+H13)*1.3*0.04</f>
        <v>288.83</v>
      </c>
    </row>
    <row r="15" spans="1:9" x14ac:dyDescent="0.25">
      <c r="A15" s="23"/>
      <c r="B15" s="16" t="s">
        <v>23</v>
      </c>
      <c r="C15" s="15"/>
      <c r="D15" s="16"/>
      <c r="E15" s="16"/>
      <c r="F15" s="16"/>
      <c r="G15" s="17"/>
      <c r="H15" s="18">
        <f>H14</f>
        <v>288.83</v>
      </c>
    </row>
    <row r="16" spans="1:9" ht="55.2" x14ac:dyDescent="0.25">
      <c r="A16" s="5">
        <v>3</v>
      </c>
      <c r="B16" s="21" t="s">
        <v>9</v>
      </c>
      <c r="C16" s="22" t="s">
        <v>10</v>
      </c>
      <c r="D16" s="8"/>
      <c r="E16" s="8"/>
      <c r="F16" s="8"/>
      <c r="G16" s="13"/>
      <c r="H16" s="13">
        <f>(H10+H13)*1.3</f>
        <v>7220.79</v>
      </c>
    </row>
    <row r="17" spans="1:8" x14ac:dyDescent="0.25">
      <c r="A17" s="24"/>
      <c r="B17" s="16" t="s">
        <v>24</v>
      </c>
      <c r="C17" s="15"/>
      <c r="D17" s="16"/>
      <c r="E17" s="16"/>
      <c r="F17" s="16"/>
      <c r="G17" s="17"/>
      <c r="H17" s="18">
        <f>H16</f>
        <v>7220.79</v>
      </c>
    </row>
    <row r="18" spans="1:8" x14ac:dyDescent="0.25">
      <c r="A18" s="24"/>
      <c r="B18" s="16" t="s">
        <v>26</v>
      </c>
      <c r="C18" s="15"/>
      <c r="D18" s="16"/>
      <c r="E18" s="16"/>
      <c r="F18" s="16"/>
      <c r="G18" s="17"/>
      <c r="H18" s="18">
        <f>H17+H15</f>
        <v>7509.62</v>
      </c>
    </row>
    <row r="19" spans="1:8" x14ac:dyDescent="0.25">
      <c r="A19" s="25"/>
      <c r="B19" s="16" t="s">
        <v>27</v>
      </c>
      <c r="C19" s="31" t="s">
        <v>36</v>
      </c>
      <c r="D19" s="26"/>
      <c r="E19" s="26"/>
      <c r="F19" s="27" t="s">
        <v>28</v>
      </c>
      <c r="G19" s="33">
        <f>6.4</f>
        <v>6.4</v>
      </c>
      <c r="H19" s="18">
        <f>ROUND(H18*G19,2)</f>
        <v>48061.57</v>
      </c>
    </row>
    <row r="20" spans="1:8" x14ac:dyDescent="0.25">
      <c r="G20" s="20"/>
      <c r="H20" s="20"/>
    </row>
    <row r="21" spans="1:8" x14ac:dyDescent="0.25">
      <c r="G21" s="20"/>
      <c r="H21" s="20"/>
    </row>
    <row r="22" spans="1:8" x14ac:dyDescent="0.25">
      <c r="B22" s="28" t="s">
        <v>20</v>
      </c>
      <c r="C22" s="29"/>
      <c r="D22" s="1" t="s">
        <v>19</v>
      </c>
      <c r="G22" s="20"/>
      <c r="H22" s="20"/>
    </row>
    <row r="23" spans="1:8" x14ac:dyDescent="0.25">
      <c r="C23" s="30" t="s">
        <v>25</v>
      </c>
      <c r="G23" s="20"/>
      <c r="H23" s="20"/>
    </row>
  </sheetData>
  <mergeCells count="7">
    <mergeCell ref="A11:A13"/>
    <mergeCell ref="D11:H11"/>
    <mergeCell ref="A4:H4"/>
    <mergeCell ref="A1:H1"/>
    <mergeCell ref="A3:H3"/>
    <mergeCell ref="D8:H8"/>
    <mergeCell ref="A8:A10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2025-05-19T08:26:33Z</dcterms:modified>
</cp:coreProperties>
</file>